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Феврал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 refMode="R1C1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<sst xmlns="http://schemas.openxmlformats.org/spreadsheetml/2006/main" count="378" uniqueCount="183">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</sst>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1" t="s">
        <v>51</v>
      </c>
      <c r="E1" s="221"/>
      <c r="F1" s="221"/>
      <c r="G1" s="221"/>
      <c r="K1" s="12"/>
      <c r="L1" s="12"/>
      <c r="M1" s="13"/>
      <c r="N1" s="13"/>
    </row>
    <row r="2" spans="1:14" s="15" customFormat="1" ht="12.75" customHeight="1" x14ac:dyDescent="0.2">
      <c r="D2" s="221" t="s">
        <v>16</v>
      </c>
      <c r="E2" s="221"/>
      <c r="F2" s="221"/>
      <c r="G2" s="221"/>
      <c r="K2" s="4"/>
      <c r="L2" s="4"/>
      <c r="M2" s="4"/>
      <c r="N2" s="4"/>
    </row>
    <row r="3" spans="1:14" s="15" customFormat="1" ht="12.75" customHeight="1" x14ac:dyDescent="0.2">
      <c r="D3" s="221" t="s">
        <v>17</v>
      </c>
      <c r="E3" s="221"/>
      <c r="F3" s="221"/>
      <c r="G3" s="221"/>
      <c r="K3" s="4"/>
      <c r="L3" s="4"/>
      <c r="M3" s="4"/>
      <c r="N3" s="4"/>
    </row>
    <row r="4" spans="1:14" s="15" customFormat="1" ht="12.75" customHeight="1" x14ac:dyDescent="0.2">
      <c r="D4" s="221" t="s">
        <v>50</v>
      </c>
      <c r="E4" s="221"/>
      <c r="F4" s="221"/>
      <c r="G4" s="221"/>
      <c r="K4" s="4"/>
      <c r="L4" s="4"/>
      <c r="M4" s="4"/>
      <c r="N4" s="4"/>
    </row>
    <row r="5" spans="1:14" ht="17.25" customHeight="1" x14ac:dyDescent="0.2">
      <c r="A5" s="223" t="s">
        <v>20</v>
      </c>
      <c r="B5" s="224"/>
      <c r="C5" s="224"/>
      <c r="D5" s="224"/>
      <c r="E5" s="224"/>
      <c r="F5" s="224"/>
      <c r="G5" s="224"/>
      <c r="H5" s="14"/>
      <c r="I5" s="16"/>
      <c r="J5" s="17"/>
    </row>
    <row r="6" spans="1:14" ht="14.25" customHeight="1" x14ac:dyDescent="0.2">
      <c r="A6" s="223" t="s">
        <v>21</v>
      </c>
      <c r="B6" s="224"/>
      <c r="C6" s="224"/>
      <c r="D6" s="224"/>
      <c r="E6" s="224"/>
      <c r="F6" s="224"/>
      <c r="G6" s="224"/>
      <c r="H6" s="16"/>
      <c r="I6" s="16"/>
      <c r="J6" s="18"/>
      <c r="K6" s="19"/>
    </row>
    <row r="7" spans="1:14" ht="18" customHeight="1" x14ac:dyDescent="0.2">
      <c r="A7" s="225" t="s">
        <v>66</v>
      </c>
      <c r="B7" s="224"/>
      <c r="C7" s="224"/>
      <c r="D7" s="224"/>
      <c r="E7" s="224"/>
      <c r="F7" s="224"/>
      <c r="G7" s="224"/>
      <c r="H7" s="21"/>
      <c r="I7" s="20"/>
      <c r="J7" s="1"/>
    </row>
    <row r="8" spans="1:14" ht="18" customHeight="1" x14ac:dyDescent="0.2">
      <c r="A8" s="229" t="s">
        <v>13</v>
      </c>
      <c r="B8" s="229"/>
      <c r="C8" s="229"/>
      <c r="D8" s="229"/>
      <c r="E8" s="229"/>
      <c r="F8" s="21"/>
      <c r="G8" s="14"/>
      <c r="H8" s="21"/>
      <c r="I8" s="20"/>
      <c r="J8" s="1"/>
    </row>
    <row r="9" spans="1:14" ht="13.5" thickBot="1" x14ac:dyDescent="0.25">
      <c r="A9" s="229" t="s">
        <v>14</v>
      </c>
      <c r="B9" s="229"/>
      <c r="C9" s="229"/>
      <c r="D9" s="229"/>
      <c r="E9" s="229"/>
      <c r="F9" s="21"/>
      <c r="G9" s="14"/>
      <c r="H9" s="21"/>
      <c r="I9" s="20"/>
      <c r="J9" s="1"/>
    </row>
    <row r="10" spans="1:14" ht="11.25" customHeight="1" x14ac:dyDescent="0.2">
      <c r="A10" s="230" t="s">
        <v>1</v>
      </c>
      <c r="B10" s="226" t="s">
        <v>22</v>
      </c>
      <c r="C10" s="226"/>
      <c r="D10" s="226"/>
      <c r="E10" s="226" t="s">
        <v>23</v>
      </c>
      <c r="F10" s="226" t="s">
        <v>24</v>
      </c>
      <c r="G10" s="228"/>
      <c r="H10" s="22"/>
      <c r="I10" s="23"/>
      <c r="J10" s="24"/>
    </row>
    <row r="11" spans="1:14" ht="25.5" customHeight="1" x14ac:dyDescent="0.2">
      <c r="A11" s="231"/>
      <c r="B11" s="227"/>
      <c r="C11" s="227"/>
      <c r="D11" s="227"/>
      <c r="E11" s="227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2">
        <v>2</v>
      </c>
      <c r="C12" s="222"/>
      <c r="D12" s="222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32" t="s">
        <v>27</v>
      </c>
      <c r="C13" s="232"/>
      <c r="D13" s="232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33" t="s">
        <v>28</v>
      </c>
      <c r="C14" s="233"/>
      <c r="D14" s="233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5" t="s">
        <v>47</v>
      </c>
      <c r="C15" s="235"/>
      <c r="D15" s="235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6" t="s">
        <v>29</v>
      </c>
      <c r="C16" s="236"/>
      <c r="D16" s="236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18" t="s">
        <v>30</v>
      </c>
      <c r="C17" s="219"/>
      <c r="D17" s="220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17" t="s">
        <v>31</v>
      </c>
      <c r="C18" s="217"/>
      <c r="D18" s="217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4" t="s">
        <v>32</v>
      </c>
      <c r="C19" s="234"/>
      <c r="D19" s="234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16" t="s">
        <v>33</v>
      </c>
      <c r="C20" s="216"/>
      <c r="D20" s="216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tabSelected="1" zoomScale="84" zoomScaleNormal="84" workbookViewId="0">
      <selection activeCell="A65" sqref="A65:XFD72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1"/>
      <c r="N1" s="221"/>
      <c r="O1" s="221"/>
      <c r="P1" s="221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1"/>
      <c r="N2" s="221"/>
      <c r="O2" s="221"/>
      <c r="P2" s="221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1"/>
      <c r="N3" s="221"/>
      <c r="O3" s="221"/>
      <c r="P3" s="221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1"/>
      <c r="N4" s="221"/>
      <c r="O4" s="221"/>
      <c r="P4" s="221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39"/>
      <c r="N5" s="221"/>
      <c r="O5" s="221"/>
      <c r="P5" s="221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40" t="s">
        <v>19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81" t="s">
        <v>13</v>
      </c>
      <c r="B8" s="281"/>
      <c r="C8" s="281"/>
      <c r="D8" s="281"/>
      <c r="E8" s="281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82" t="s">
        <v>14</v>
      </c>
      <c r="B9" s="282"/>
      <c r="C9" s="282"/>
      <c r="D9" s="282"/>
      <c r="E9" s="282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83" t="s">
        <v>1</v>
      </c>
      <c r="B10" s="286" t="s">
        <v>4</v>
      </c>
      <c r="C10" s="289" t="s">
        <v>5</v>
      </c>
      <c r="D10" s="253" t="s">
        <v>8</v>
      </c>
      <c r="E10" s="253" t="s">
        <v>67</v>
      </c>
      <c r="F10" s="247" t="s">
        <v>10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56" t="s">
        <v>12</v>
      </c>
      <c r="AG10" s="259" t="s">
        <v>68</v>
      </c>
      <c r="AH10" s="260"/>
      <c r="AI10" s="241" t="s">
        <v>11</v>
      </c>
      <c r="AJ10" s="242"/>
    </row>
    <row r="11" spans="1:36" s="157" customFormat="1" ht="62.25" customHeight="1" thickBot="1" x14ac:dyDescent="0.25">
      <c r="A11" s="284"/>
      <c r="B11" s="287"/>
      <c r="C11" s="290"/>
      <c r="D11" s="251"/>
      <c r="E11" s="251"/>
      <c r="F11" s="241" t="s">
        <v>7</v>
      </c>
      <c r="G11" s="276"/>
      <c r="H11" s="270"/>
      <c r="I11" s="267"/>
      <c r="J11" s="241" t="s">
        <v>6</v>
      </c>
      <c r="K11" s="276"/>
      <c r="L11" s="276"/>
      <c r="M11" s="280"/>
      <c r="N11" s="261" t="s">
        <v>69</v>
      </c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7"/>
      <c r="AG11" s="263" t="s">
        <v>70</v>
      </c>
      <c r="AH11" s="264"/>
      <c r="AI11" s="243"/>
      <c r="AJ11" s="244"/>
    </row>
    <row r="12" spans="1:36" s="157" customFormat="1" ht="40.5" customHeight="1" thickBot="1" x14ac:dyDescent="0.25">
      <c r="A12" s="284"/>
      <c r="B12" s="287"/>
      <c r="C12" s="290"/>
      <c r="D12" s="251"/>
      <c r="E12" s="251"/>
      <c r="F12" s="268"/>
      <c r="G12" s="263"/>
      <c r="H12" s="263"/>
      <c r="I12" s="264"/>
      <c r="J12" s="268"/>
      <c r="K12" s="263"/>
      <c r="L12" s="263"/>
      <c r="M12" s="264"/>
      <c r="N12" s="253" t="s">
        <v>77</v>
      </c>
      <c r="O12" s="253" t="s">
        <v>71</v>
      </c>
      <c r="P12" s="294" t="s">
        <v>72</v>
      </c>
      <c r="Q12" s="295"/>
      <c r="R12" s="241" t="s">
        <v>73</v>
      </c>
      <c r="S12" s="267"/>
      <c r="T12" s="241" t="s">
        <v>74</v>
      </c>
      <c r="U12" s="270"/>
      <c r="V12" s="270"/>
      <c r="W12" s="267"/>
      <c r="X12" s="261" t="s">
        <v>75</v>
      </c>
      <c r="Y12" s="274"/>
      <c r="Z12" s="274"/>
      <c r="AA12" s="275"/>
      <c r="AB12" s="241" t="s">
        <v>76</v>
      </c>
      <c r="AC12" s="270"/>
      <c r="AD12" s="270"/>
      <c r="AE12" s="267"/>
      <c r="AF12" s="257"/>
      <c r="AG12" s="263"/>
      <c r="AH12" s="264"/>
      <c r="AI12" s="245"/>
      <c r="AJ12" s="246"/>
    </row>
    <row r="13" spans="1:36" s="157" customFormat="1" ht="30" customHeight="1" thickBot="1" x14ac:dyDescent="0.25">
      <c r="A13" s="284"/>
      <c r="B13" s="287"/>
      <c r="C13" s="290"/>
      <c r="D13" s="251"/>
      <c r="E13" s="251"/>
      <c r="F13" s="277"/>
      <c r="G13" s="278"/>
      <c r="H13" s="278"/>
      <c r="I13" s="279"/>
      <c r="J13" s="277"/>
      <c r="K13" s="278"/>
      <c r="L13" s="278"/>
      <c r="M13" s="279"/>
      <c r="N13" s="254"/>
      <c r="O13" s="254"/>
      <c r="P13" s="292" t="s">
        <v>9</v>
      </c>
      <c r="Q13" s="293" t="s">
        <v>67</v>
      </c>
      <c r="R13" s="268"/>
      <c r="S13" s="264"/>
      <c r="T13" s="271"/>
      <c r="U13" s="272"/>
      <c r="V13" s="272"/>
      <c r="W13" s="273"/>
      <c r="X13" s="271"/>
      <c r="Y13" s="272"/>
      <c r="Z13" s="272"/>
      <c r="AA13" s="273"/>
      <c r="AB13" s="271"/>
      <c r="AC13" s="272"/>
      <c r="AD13" s="272"/>
      <c r="AE13" s="273"/>
      <c r="AF13" s="257"/>
      <c r="AG13" s="265"/>
      <c r="AH13" s="266"/>
      <c r="AI13" s="249" t="s">
        <v>9</v>
      </c>
      <c r="AJ13" s="251" t="s">
        <v>67</v>
      </c>
    </row>
    <row r="14" spans="1:36" s="157" customFormat="1" ht="54" customHeight="1" thickBot="1" x14ac:dyDescent="0.25">
      <c r="A14" s="285"/>
      <c r="B14" s="288"/>
      <c r="C14" s="291"/>
      <c r="D14" s="252"/>
      <c r="E14" s="252"/>
      <c r="F14" s="271"/>
      <c r="G14" s="272"/>
      <c r="H14" s="272"/>
      <c r="I14" s="273"/>
      <c r="J14" s="271"/>
      <c r="K14" s="272"/>
      <c r="L14" s="272"/>
      <c r="M14" s="273"/>
      <c r="N14" s="255"/>
      <c r="O14" s="255"/>
      <c r="P14" s="250"/>
      <c r="Q14" s="252"/>
      <c r="R14" s="269"/>
      <c r="S14" s="266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58"/>
      <c r="AG14" s="163" t="s">
        <v>9</v>
      </c>
      <c r="AH14" s="164" t="s">
        <v>67</v>
      </c>
      <c r="AI14" s="250"/>
      <c r="AJ14" s="25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379405.13</v>
      </c>
      <c r="E16" s="137">
        <v>64266.079999999994</v>
      </c>
      <c r="F16" s="137">
        <v>82392.750000000015</v>
      </c>
      <c r="G16" s="137">
        <v>6489.95</v>
      </c>
      <c r="H16" s="137">
        <v>0</v>
      </c>
      <c r="I16" s="137">
        <v>0</v>
      </c>
      <c r="J16" s="137">
        <v>24442.75</v>
      </c>
      <c r="K16" s="137">
        <v>0</v>
      </c>
      <c r="L16" s="137">
        <v>24442.75</v>
      </c>
      <c r="M16" s="137">
        <v>0</v>
      </c>
      <c r="N16" s="137">
        <v>272569.63</v>
      </c>
      <c r="O16" s="137">
        <v>57776.13</v>
      </c>
      <c r="P16" s="137">
        <v>138811.62</v>
      </c>
      <c r="Q16" s="137">
        <v>0</v>
      </c>
      <c r="R16" s="137">
        <v>3620</v>
      </c>
      <c r="S16" s="137">
        <v>0</v>
      </c>
      <c r="T16" s="137">
        <v>173315.37</v>
      </c>
      <c r="U16" s="137">
        <v>57776.13</v>
      </c>
      <c r="V16" s="137">
        <v>43177.36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6703.93</v>
      </c>
      <c r="AG16" s="138"/>
      <c r="AH16" s="137"/>
      <c r="AI16" s="137">
        <v>163254.37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707877.16999999993</v>
      </c>
      <c r="E17" s="112">
        <v>62028</v>
      </c>
      <c r="F17" s="112">
        <v>46508</v>
      </c>
      <c r="G17" s="112">
        <v>46508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661369.16999999993</v>
      </c>
      <c r="O17" s="112">
        <v>15520</v>
      </c>
      <c r="P17" s="112">
        <v>481211.47</v>
      </c>
      <c r="Q17" s="112">
        <v>0</v>
      </c>
      <c r="R17" s="112">
        <v>22000</v>
      </c>
      <c r="S17" s="112">
        <v>22000</v>
      </c>
      <c r="T17" s="112">
        <v>117157.7</v>
      </c>
      <c r="U17" s="112">
        <v>15520</v>
      </c>
      <c r="V17" s="112">
        <v>56000</v>
      </c>
      <c r="W17" s="112">
        <v>0</v>
      </c>
      <c r="X17" s="112">
        <v>522211.47</v>
      </c>
      <c r="Y17" s="112">
        <v>0</v>
      </c>
      <c r="Z17" s="112">
        <v>403211.47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481211.47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81817578.449999988</v>
      </c>
      <c r="E18" s="112">
        <v>2065076.89</v>
      </c>
      <c r="F18" s="112">
        <v>395888.35</v>
      </c>
      <c r="G18" s="112">
        <v>0</v>
      </c>
      <c r="H18" s="112">
        <v>0</v>
      </c>
      <c r="I18" s="112">
        <v>0</v>
      </c>
      <c r="J18" s="112">
        <v>8198844.3599999994</v>
      </c>
      <c r="K18" s="112">
        <v>0</v>
      </c>
      <c r="L18" s="112">
        <v>6975953.6299999999</v>
      </c>
      <c r="M18" s="112">
        <v>0</v>
      </c>
      <c r="N18" s="112">
        <v>73222845.739999995</v>
      </c>
      <c r="O18" s="112">
        <v>2065076.89</v>
      </c>
      <c r="P18" s="112">
        <v>59089837.740000002</v>
      </c>
      <c r="Q18" s="112">
        <v>0</v>
      </c>
      <c r="R18" s="112">
        <v>4691.12</v>
      </c>
      <c r="S18" s="112">
        <v>0</v>
      </c>
      <c r="T18" s="112">
        <v>72071264.359999999</v>
      </c>
      <c r="U18" s="112">
        <v>2065076.89</v>
      </c>
      <c r="V18" s="112">
        <v>57942947.480000004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38466.980000000003</v>
      </c>
      <c r="AG18" s="112"/>
      <c r="AH18" s="112"/>
      <c r="AI18" s="112">
        <v>66065791.370000005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922369.8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8023.65</v>
      </c>
      <c r="K19" s="112">
        <v>0</v>
      </c>
      <c r="L19" s="112">
        <v>0</v>
      </c>
      <c r="M19" s="112">
        <v>0</v>
      </c>
      <c r="N19" s="112">
        <v>914346.15</v>
      </c>
      <c r="O19" s="112">
        <v>0</v>
      </c>
      <c r="P19" s="112">
        <v>880773.65</v>
      </c>
      <c r="Q19" s="112">
        <v>0</v>
      </c>
      <c r="R19" s="112">
        <v>38072.5</v>
      </c>
      <c r="S19" s="112">
        <v>4500</v>
      </c>
      <c r="T19" s="112">
        <v>35023.65</v>
      </c>
      <c r="U19" s="112">
        <v>0</v>
      </c>
      <c r="V19" s="112">
        <v>35023.65</v>
      </c>
      <c r="W19" s="112">
        <v>0</v>
      </c>
      <c r="X19" s="112">
        <v>841250</v>
      </c>
      <c r="Y19" s="112">
        <v>0</v>
      </c>
      <c r="Z19" s="112">
        <v>841250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880773.65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14485014.539999999</v>
      </c>
      <c r="E20" s="112">
        <v>9280</v>
      </c>
      <c r="F20" s="112">
        <v>0</v>
      </c>
      <c r="G20" s="112">
        <v>0</v>
      </c>
      <c r="H20" s="112">
        <v>0</v>
      </c>
      <c r="I20" s="112">
        <v>0</v>
      </c>
      <c r="J20" s="112">
        <v>384326.38999999996</v>
      </c>
      <c r="K20" s="112">
        <v>0</v>
      </c>
      <c r="L20" s="112">
        <v>237657.06</v>
      </c>
      <c r="M20" s="112">
        <v>0</v>
      </c>
      <c r="N20" s="112">
        <v>14100688.149999999</v>
      </c>
      <c r="O20" s="112">
        <v>9280</v>
      </c>
      <c r="P20" s="112">
        <v>12283838.35</v>
      </c>
      <c r="Q20" s="112">
        <v>0</v>
      </c>
      <c r="R20" s="112">
        <v>576921.72</v>
      </c>
      <c r="S20" s="112">
        <v>379738.61</v>
      </c>
      <c r="T20" s="112">
        <v>9196609.8699999992</v>
      </c>
      <c r="U20" s="112">
        <v>9280</v>
      </c>
      <c r="V20" s="112">
        <v>8029000.8300000001</v>
      </c>
      <c r="W20" s="112">
        <v>0</v>
      </c>
      <c r="X20" s="112">
        <v>4327156.5599999996</v>
      </c>
      <c r="Y20" s="112">
        <v>0</v>
      </c>
      <c r="Z20" s="112">
        <v>3875098.91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12900</v>
      </c>
      <c r="AG20" s="112"/>
      <c r="AH20" s="112"/>
      <c r="AI20" s="112">
        <v>12521495.41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27575824.369999997</v>
      </c>
      <c r="E21" s="112">
        <v>4303516.16</v>
      </c>
      <c r="F21" s="112">
        <v>505047.5</v>
      </c>
      <c r="G21" s="112">
        <v>18362.5</v>
      </c>
      <c r="H21" s="112">
        <v>199580</v>
      </c>
      <c r="I21" s="112">
        <v>0</v>
      </c>
      <c r="J21" s="112">
        <v>8996276.0099999998</v>
      </c>
      <c r="K21" s="112">
        <v>0</v>
      </c>
      <c r="L21" s="112">
        <v>7826833.8200000003</v>
      </c>
      <c r="M21" s="112">
        <v>0</v>
      </c>
      <c r="N21" s="112">
        <v>18074500.859999999</v>
      </c>
      <c r="O21" s="112">
        <v>4285153.66</v>
      </c>
      <c r="P21" s="112">
        <v>10063498.060000001</v>
      </c>
      <c r="Q21" s="112">
        <v>0</v>
      </c>
      <c r="R21" s="112">
        <v>354853.4</v>
      </c>
      <c r="S21" s="112">
        <v>122485.55</v>
      </c>
      <c r="T21" s="112">
        <v>10343712.030000001</v>
      </c>
      <c r="U21" s="112">
        <v>211326</v>
      </c>
      <c r="V21" s="112">
        <v>5933376.2399999993</v>
      </c>
      <c r="W21" s="112">
        <v>0</v>
      </c>
      <c r="X21" s="112">
        <v>7375935.4299999997</v>
      </c>
      <c r="Y21" s="112">
        <v>4073827.66</v>
      </c>
      <c r="Z21" s="112">
        <v>4007636.2700000005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767571</v>
      </c>
      <c r="AG21" s="112"/>
      <c r="AH21" s="112"/>
      <c r="AI21" s="112">
        <v>18089911.880000003</v>
      </c>
      <c r="AJ21" s="140">
        <v>0</v>
      </c>
    </row>
    <row r="22" spans="1:36" s="115" customFormat="1" ht="37.5" hidden="1" customHeight="1" x14ac:dyDescent="0.2">
      <c r="A22" s="177"/>
      <c r="B22" s="173" t="s">
        <v>118</v>
      </c>
      <c r="C22" s="174" t="s">
        <v>87</v>
      </c>
      <c r="D22" s="176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436905.18</v>
      </c>
      <c r="E23" s="112">
        <v>433409.11</v>
      </c>
      <c r="F23" s="112">
        <v>436905.18</v>
      </c>
      <c r="G23" s="112">
        <v>433409.11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1253693.22</v>
      </c>
      <c r="E25" s="112">
        <v>0</v>
      </c>
      <c r="F25" s="112">
        <v>8157.89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1245535.33</v>
      </c>
      <c r="O25" s="112">
        <v>0</v>
      </c>
      <c r="P25" s="112">
        <v>949025.3</v>
      </c>
      <c r="Q25" s="112">
        <v>0</v>
      </c>
      <c r="R25" s="112">
        <v>55484.52</v>
      </c>
      <c r="S25" s="112">
        <v>16452</v>
      </c>
      <c r="T25" s="112">
        <v>728914.61</v>
      </c>
      <c r="U25" s="112">
        <v>0</v>
      </c>
      <c r="V25" s="112">
        <v>485267.1</v>
      </c>
      <c r="W25" s="112">
        <v>0</v>
      </c>
      <c r="X25" s="112">
        <v>461136.2</v>
      </c>
      <c r="Y25" s="112">
        <v>0</v>
      </c>
      <c r="Z25" s="112">
        <v>447306.2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900</v>
      </c>
      <c r="AG25" s="112"/>
      <c r="AH25" s="112"/>
      <c r="AI25" s="112">
        <v>949025.3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3336776.24</v>
      </c>
      <c r="E28" s="112">
        <v>170227.86000000002</v>
      </c>
      <c r="F28" s="112">
        <v>0</v>
      </c>
      <c r="G28" s="112">
        <v>0</v>
      </c>
      <c r="H28" s="112">
        <v>0</v>
      </c>
      <c r="I28" s="112">
        <v>0</v>
      </c>
      <c r="J28" s="112">
        <v>240477.3</v>
      </c>
      <c r="K28" s="112">
        <v>0</v>
      </c>
      <c r="L28" s="112">
        <v>0</v>
      </c>
      <c r="M28" s="112">
        <v>0</v>
      </c>
      <c r="N28" s="112">
        <v>3096298.9400000004</v>
      </c>
      <c r="O28" s="112">
        <v>170227.86000000002</v>
      </c>
      <c r="P28" s="112">
        <v>2123967.37</v>
      </c>
      <c r="Q28" s="112">
        <v>0</v>
      </c>
      <c r="R28" s="112">
        <v>550184.1</v>
      </c>
      <c r="S28" s="112">
        <v>200713.22999999998</v>
      </c>
      <c r="T28" s="112">
        <v>1429924.56</v>
      </c>
      <c r="U28" s="112">
        <v>62340.76</v>
      </c>
      <c r="V28" s="112">
        <v>1253876.94</v>
      </c>
      <c r="W28" s="112">
        <v>0</v>
      </c>
      <c r="X28" s="112">
        <v>1116190.28</v>
      </c>
      <c r="Y28" s="112">
        <v>107887.1</v>
      </c>
      <c r="Z28" s="112">
        <v>669377.19999999995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/>
      <c r="AH28" s="112"/>
      <c r="AI28" s="112">
        <v>2123967.37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customHeight="1" x14ac:dyDescent="0.2">
      <c r="A34" s="177"/>
      <c r="B34" s="173" t="s">
        <v>133</v>
      </c>
      <c r="C34" s="174" t="s">
        <v>134</v>
      </c>
      <c r="D34" s="176">
        <v>356634.45</v>
      </c>
      <c r="E34" s="112">
        <v>0</v>
      </c>
      <c r="F34" s="112">
        <v>356634.45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1058974.75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848163.49000000011</v>
      </c>
      <c r="O57" s="112">
        <v>0</v>
      </c>
      <c r="P57" s="112">
        <v>844092.75000000012</v>
      </c>
      <c r="Q57" s="112">
        <v>0</v>
      </c>
      <c r="R57" s="112">
        <v>13582.26</v>
      </c>
      <c r="S57" s="112">
        <v>9511.52</v>
      </c>
      <c r="T57" s="112">
        <v>783161.04</v>
      </c>
      <c r="U57" s="112">
        <v>0</v>
      </c>
      <c r="V57" s="112">
        <v>783161.04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1054904.0100000002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1691350.05</v>
      </c>
      <c r="E58" s="112">
        <v>0</v>
      </c>
      <c r="F58" s="112">
        <v>1675000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66556</v>
      </c>
      <c r="E59" s="112">
        <v>0</v>
      </c>
      <c r="F59" s="112">
        <v>8000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58556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25056</v>
      </c>
      <c r="U59" s="112">
        <v>0</v>
      </c>
      <c r="V59" s="112">
        <v>0</v>
      </c>
      <c r="W59" s="112">
        <v>0</v>
      </c>
      <c r="X59" s="112">
        <v>33500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18500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177007070.50999999</v>
      </c>
      <c r="E60" s="112">
        <v>0</v>
      </c>
      <c r="F60" s="112">
        <v>176747099.47</v>
      </c>
      <c r="G60" s="112">
        <v>0</v>
      </c>
      <c r="H60" s="112">
        <v>66969.55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259971.04</v>
      </c>
      <c r="O60" s="112">
        <v>0</v>
      </c>
      <c r="P60" s="112">
        <v>251712.37</v>
      </c>
      <c r="Q60" s="112">
        <v>0</v>
      </c>
      <c r="R60" s="112">
        <v>0</v>
      </c>
      <c r="S60" s="112">
        <v>0</v>
      </c>
      <c r="T60" s="112">
        <v>147245.79</v>
      </c>
      <c r="U60" s="112">
        <v>0</v>
      </c>
      <c r="V60" s="112">
        <v>138987.12</v>
      </c>
      <c r="W60" s="112">
        <v>0</v>
      </c>
      <c r="X60" s="112">
        <v>112725.25</v>
      </c>
      <c r="Y60" s="112">
        <v>0</v>
      </c>
      <c r="Z60" s="112">
        <v>112725.25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318681.92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/>
      <c r="AH61" s="112"/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/>
      <c r="AH62" s="112"/>
      <c r="AI62" s="112">
        <v>0</v>
      </c>
      <c r="AJ62" s="140">
        <v>0</v>
      </c>
    </row>
    <row r="63" spans="1:36" s="115" customFormat="1" ht="13.5" thickBot="1" x14ac:dyDescent="0.25">
      <c r="A63" s="247" t="s">
        <v>2</v>
      </c>
      <c r="B63" s="296"/>
      <c r="C63" s="178"/>
      <c r="D63" s="179">
        <f>SUM(D16:D62)</f>
        <v>311096029.85999995</v>
      </c>
      <c r="E63" s="179">
        <f t="shared" ref="E63:AJ63" si="0">SUM(E16:E62)</f>
        <v>7107804.1000000006</v>
      </c>
      <c r="F63" s="179">
        <f t="shared" si="0"/>
        <v>180454960.40000001</v>
      </c>
      <c r="G63" s="179">
        <f t="shared" si="0"/>
        <v>504769.56</v>
      </c>
      <c r="H63" s="179">
        <f t="shared" si="0"/>
        <v>459876.36</v>
      </c>
      <c r="I63" s="179">
        <f t="shared" si="0"/>
        <v>0</v>
      </c>
      <c r="J63" s="179">
        <f t="shared" si="0"/>
        <v>17869874.91</v>
      </c>
      <c r="K63" s="179">
        <f t="shared" si="0"/>
        <v>0</v>
      </c>
      <c r="L63" s="179">
        <f t="shared" si="0"/>
        <v>15082371.709999999</v>
      </c>
      <c r="M63" s="179">
        <f t="shared" si="0"/>
        <v>0</v>
      </c>
      <c r="N63" s="179">
        <f t="shared" si="0"/>
        <v>112771194.55</v>
      </c>
      <c r="O63" s="179">
        <f t="shared" si="0"/>
        <v>6603034.54</v>
      </c>
      <c r="P63" s="179">
        <f t="shared" si="0"/>
        <v>87141618.730000004</v>
      </c>
      <c r="Q63" s="179">
        <f t="shared" si="0"/>
        <v>0</v>
      </c>
      <c r="R63" s="179">
        <f t="shared" si="0"/>
        <v>1619409.6199999999</v>
      </c>
      <c r="S63" s="179">
        <f t="shared" si="0"/>
        <v>755400.91</v>
      </c>
      <c r="T63" s="179">
        <f t="shared" si="0"/>
        <v>95067735.030000016</v>
      </c>
      <c r="U63" s="179">
        <f t="shared" si="0"/>
        <v>2421319.7799999998</v>
      </c>
      <c r="V63" s="179">
        <f t="shared" si="0"/>
        <v>74717167.810000002</v>
      </c>
      <c r="W63" s="179">
        <f t="shared" si="0"/>
        <v>0</v>
      </c>
      <c r="X63" s="179">
        <f t="shared" si="0"/>
        <v>16084049.899999999</v>
      </c>
      <c r="Y63" s="179">
        <f t="shared" si="0"/>
        <v>4181714.7600000002</v>
      </c>
      <c r="Z63" s="179">
        <f t="shared" si="0"/>
        <v>11669050.01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826541.91</v>
      </c>
      <c r="AG63" s="181">
        <f t="shared" si="0"/>
        <v>0</v>
      </c>
      <c r="AH63" s="181">
        <f t="shared" si="0"/>
        <v>0</v>
      </c>
      <c r="AI63" s="179">
        <f t="shared" si="0"/>
        <v>102683866.80000001</v>
      </c>
      <c r="AJ63" s="179">
        <f t="shared" si="0"/>
        <v>0</v>
      </c>
    </row>
    <row r="64" spans="1:36" x14ac:dyDescent="0.2">
      <c r="AD64" s="182">
        <v>0</v>
      </c>
      <c r="AE64" s="182">
        <v>0</v>
      </c>
    </row>
  </sheetData>
  <mergeCells count="34"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J31" sqref="J3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30" t="s">
        <v>49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AI1" s="92"/>
      <c r="AJ1" s="92"/>
    </row>
    <row r="2" spans="1:36" ht="14.25" x14ac:dyDescent="0.2">
      <c r="E2" s="330" t="s">
        <v>37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25" t="s">
        <v>182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11" t="s">
        <v>8</v>
      </c>
      <c r="E6" s="311" t="s">
        <v>67</v>
      </c>
      <c r="F6" s="306" t="s">
        <v>10</v>
      </c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8"/>
      <c r="AF6" s="311" t="s">
        <v>12</v>
      </c>
      <c r="AG6" s="314" t="s">
        <v>68</v>
      </c>
      <c r="AH6" s="315"/>
      <c r="AI6" s="297" t="s">
        <v>11</v>
      </c>
      <c r="AJ6" s="301"/>
    </row>
    <row r="7" spans="1:36" s="3" customFormat="1" ht="60.75" customHeight="1" thickBot="1" x14ac:dyDescent="0.25">
      <c r="A7" s="322"/>
      <c r="B7" s="325"/>
      <c r="C7" s="328"/>
      <c r="D7" s="313"/>
      <c r="E7" s="313"/>
      <c r="F7" s="297" t="s">
        <v>7</v>
      </c>
      <c r="G7" s="331"/>
      <c r="H7" s="331"/>
      <c r="I7" s="301"/>
      <c r="J7" s="297" t="s">
        <v>6</v>
      </c>
      <c r="K7" s="331"/>
      <c r="L7" s="331"/>
      <c r="M7" s="301"/>
      <c r="N7" s="334" t="s">
        <v>69</v>
      </c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6"/>
      <c r="AF7" s="313"/>
      <c r="AG7" s="316" t="s">
        <v>70</v>
      </c>
      <c r="AH7" s="317"/>
      <c r="AI7" s="302"/>
      <c r="AJ7" s="303"/>
    </row>
    <row r="8" spans="1:36" s="3" customFormat="1" ht="40.5" customHeight="1" thickBot="1" x14ac:dyDescent="0.25">
      <c r="A8" s="322"/>
      <c r="B8" s="325"/>
      <c r="C8" s="328"/>
      <c r="D8" s="313"/>
      <c r="E8" s="313"/>
      <c r="F8" s="302"/>
      <c r="G8" s="332"/>
      <c r="H8" s="332"/>
      <c r="I8" s="303"/>
      <c r="J8" s="302"/>
      <c r="K8" s="332"/>
      <c r="L8" s="332"/>
      <c r="M8" s="303"/>
      <c r="N8" s="311" t="s">
        <v>2</v>
      </c>
      <c r="O8" s="311" t="s">
        <v>71</v>
      </c>
      <c r="P8" s="337" t="s">
        <v>72</v>
      </c>
      <c r="Q8" s="338"/>
      <c r="R8" s="297" t="s">
        <v>73</v>
      </c>
      <c r="S8" s="301"/>
      <c r="T8" s="297" t="s">
        <v>74</v>
      </c>
      <c r="U8" s="298"/>
      <c r="V8" s="98"/>
      <c r="W8" s="99"/>
      <c r="X8" s="297" t="s">
        <v>75</v>
      </c>
      <c r="Y8" s="298"/>
      <c r="Z8" s="297" t="s">
        <v>74</v>
      </c>
      <c r="AA8" s="298"/>
      <c r="AB8" s="297" t="s">
        <v>76</v>
      </c>
      <c r="AC8" s="298"/>
      <c r="AD8" s="297" t="s">
        <v>74</v>
      </c>
      <c r="AE8" s="298"/>
      <c r="AF8" s="313"/>
      <c r="AG8" s="299"/>
      <c r="AH8" s="318"/>
      <c r="AI8" s="304"/>
      <c r="AJ8" s="305"/>
    </row>
    <row r="9" spans="1:36" s="3" customFormat="1" ht="30" customHeight="1" thickBot="1" x14ac:dyDescent="0.25">
      <c r="A9" s="322"/>
      <c r="B9" s="325"/>
      <c r="C9" s="328"/>
      <c r="D9" s="313"/>
      <c r="E9" s="313"/>
      <c r="F9" s="302"/>
      <c r="G9" s="332"/>
      <c r="H9" s="332"/>
      <c r="I9" s="303"/>
      <c r="J9" s="302"/>
      <c r="K9" s="332"/>
      <c r="L9" s="332"/>
      <c r="M9" s="303"/>
      <c r="N9" s="313"/>
      <c r="O9" s="313"/>
      <c r="P9" s="339" t="s">
        <v>9</v>
      </c>
      <c r="Q9" s="340" t="s">
        <v>67</v>
      </c>
      <c r="R9" s="302"/>
      <c r="S9" s="303"/>
      <c r="T9" s="299"/>
      <c r="U9" s="300"/>
      <c r="V9" s="27"/>
      <c r="W9" s="101"/>
      <c r="X9" s="299"/>
      <c r="Y9" s="300"/>
      <c r="Z9" s="299"/>
      <c r="AA9" s="300"/>
      <c r="AB9" s="299"/>
      <c r="AC9" s="300"/>
      <c r="AD9" s="299"/>
      <c r="AE9" s="300"/>
      <c r="AF9" s="313"/>
      <c r="AG9" s="319"/>
      <c r="AH9" s="320"/>
      <c r="AI9" s="309" t="s">
        <v>9</v>
      </c>
      <c r="AJ9" s="311" t="s">
        <v>67</v>
      </c>
    </row>
    <row r="10" spans="1:36" s="3" customFormat="1" ht="54" customHeight="1" thickBot="1" x14ac:dyDescent="0.25">
      <c r="A10" s="323"/>
      <c r="B10" s="326"/>
      <c r="C10" s="329"/>
      <c r="D10" s="312"/>
      <c r="E10" s="312"/>
      <c r="F10" s="304"/>
      <c r="G10" s="333"/>
      <c r="H10" s="333"/>
      <c r="I10" s="305"/>
      <c r="J10" s="304"/>
      <c r="K10" s="333"/>
      <c r="L10" s="333"/>
      <c r="M10" s="305"/>
      <c r="N10" s="312"/>
      <c r="O10" s="312"/>
      <c r="P10" s="310"/>
      <c r="Q10" s="312"/>
      <c r="R10" s="304"/>
      <c r="S10" s="305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2"/>
      <c r="AG10" s="87" t="s">
        <v>9</v>
      </c>
      <c r="AH10" s="91" t="s">
        <v>67</v>
      </c>
      <c r="AI10" s="310"/>
      <c r="AJ10" s="312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91085227.420000002</v>
      </c>
      <c r="E12" s="69">
        <v>3477153.79</v>
      </c>
      <c r="F12" s="69">
        <v>84551.040000000008</v>
      </c>
      <c r="G12" s="69">
        <v>60098.31</v>
      </c>
      <c r="H12" s="69">
        <v>0</v>
      </c>
      <c r="I12" s="69">
        <v>0</v>
      </c>
      <c r="J12" s="69">
        <v>1094482.27</v>
      </c>
      <c r="K12" s="69">
        <v>0</v>
      </c>
      <c r="L12" s="69">
        <v>966509.1</v>
      </c>
      <c r="M12" s="69">
        <v>0</v>
      </c>
      <c r="N12" s="69">
        <v>89906194.109999999</v>
      </c>
      <c r="O12" s="69">
        <v>3417055.48</v>
      </c>
      <c r="P12" s="69">
        <v>78190051.310000017</v>
      </c>
      <c r="Q12" s="69">
        <v>0</v>
      </c>
      <c r="R12" s="69">
        <v>445149.94999999995</v>
      </c>
      <c r="S12" s="69">
        <v>119775.09</v>
      </c>
      <c r="T12" s="69">
        <v>79646610.760000005</v>
      </c>
      <c r="U12" s="69">
        <v>2307473.7799999998</v>
      </c>
      <c r="V12" s="69">
        <v>69392911.550000012</v>
      </c>
      <c r="W12" s="69">
        <v>0</v>
      </c>
      <c r="X12" s="69">
        <v>9814433.3999999985</v>
      </c>
      <c r="Y12" s="69">
        <v>1109581.7</v>
      </c>
      <c r="Z12" s="69">
        <v>8677364.6699999999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79156560.410000011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324613.41000000003</v>
      </c>
      <c r="E13" s="83">
        <v>230030</v>
      </c>
      <c r="F13" s="83">
        <v>7400</v>
      </c>
      <c r="G13" s="83">
        <v>7400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317213.41000000003</v>
      </c>
      <c r="O13" s="83">
        <v>222630</v>
      </c>
      <c r="P13" s="83">
        <v>0</v>
      </c>
      <c r="Q13" s="83">
        <v>0</v>
      </c>
      <c r="R13" s="83">
        <v>94583.41</v>
      </c>
      <c r="S13" s="83">
        <v>0</v>
      </c>
      <c r="T13" s="83">
        <v>113846</v>
      </c>
      <c r="U13" s="83">
        <v>113846</v>
      </c>
      <c r="V13" s="83">
        <v>0</v>
      </c>
      <c r="W13" s="83">
        <v>0</v>
      </c>
      <c r="X13" s="83">
        <v>108784</v>
      </c>
      <c r="Y13" s="83">
        <v>108784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525318.87</v>
      </c>
      <c r="E14" s="83">
        <v>0</v>
      </c>
      <c r="F14" s="83">
        <v>525318.87</v>
      </c>
      <c r="G14" s="83">
        <v>0</v>
      </c>
      <c r="H14" s="83">
        <v>59726.59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24703.93</v>
      </c>
      <c r="AG14" s="83"/>
      <c r="AH14" s="79"/>
      <c r="AI14" s="83">
        <v>59726.59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206527393.94000003</v>
      </c>
      <c r="E15" s="83">
        <v>3400620.31</v>
      </c>
      <c r="F15" s="83">
        <v>179416409.03</v>
      </c>
      <c r="G15" s="83">
        <v>437271.25</v>
      </c>
      <c r="H15" s="83">
        <v>200569.77</v>
      </c>
      <c r="I15" s="83">
        <v>0</v>
      </c>
      <c r="J15" s="83">
        <v>16775392.640000001</v>
      </c>
      <c r="K15" s="83">
        <v>0</v>
      </c>
      <c r="L15" s="83">
        <v>14115862.609999999</v>
      </c>
      <c r="M15" s="83">
        <v>0</v>
      </c>
      <c r="N15" s="83">
        <v>10335592.269999998</v>
      </c>
      <c r="O15" s="83">
        <v>2963349.06</v>
      </c>
      <c r="P15" s="83">
        <v>2991685.3400000003</v>
      </c>
      <c r="Q15" s="83">
        <v>0</v>
      </c>
      <c r="R15" s="83">
        <v>16602.52</v>
      </c>
      <c r="S15" s="83">
        <v>0</v>
      </c>
      <c r="T15" s="83">
        <v>4223157.25</v>
      </c>
      <c r="U15" s="83">
        <v>0</v>
      </c>
      <c r="V15" s="83">
        <v>0</v>
      </c>
      <c r="W15" s="83">
        <v>0</v>
      </c>
      <c r="X15" s="83">
        <v>6095832.5000000009</v>
      </c>
      <c r="Y15" s="83">
        <v>2963349.06</v>
      </c>
      <c r="Z15" s="83">
        <v>2991685.3400000003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602257.98</v>
      </c>
      <c r="AG15" s="83"/>
      <c r="AH15" s="79"/>
      <c r="AI15" s="83">
        <v>17308117.719999999</v>
      </c>
      <c r="AJ15" s="79">
        <v>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12225586.840000002</v>
      </c>
      <c r="E18" s="83">
        <v>0</v>
      </c>
      <c r="F18" s="83">
        <v>13392.08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12212194.760000002</v>
      </c>
      <c r="O18" s="83">
        <v>0</v>
      </c>
      <c r="P18" s="83">
        <v>5959882.0800000001</v>
      </c>
      <c r="Q18" s="83">
        <v>0</v>
      </c>
      <c r="R18" s="83">
        <v>1063073.74</v>
      </c>
      <c r="S18" s="83">
        <v>635625.82000000007</v>
      </c>
      <c r="T18" s="83">
        <v>11084121.020000001</v>
      </c>
      <c r="U18" s="83">
        <v>0</v>
      </c>
      <c r="V18" s="83">
        <v>5324256.26</v>
      </c>
      <c r="W18" s="83">
        <v>0</v>
      </c>
      <c r="X18" s="83">
        <v>65000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5959882.0800000001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407889.38</v>
      </c>
      <c r="E19" s="72">
        <v>0</v>
      </c>
      <c r="F19" s="72">
        <v>407889.38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199580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311096029.86000001</v>
      </c>
      <c r="E20" s="96">
        <f t="shared" ref="E20:AH20" si="0">SUM(E12:E19)</f>
        <v>7107804.0999999996</v>
      </c>
      <c r="F20" s="96">
        <f t="shared" si="0"/>
        <v>180454960.40000001</v>
      </c>
      <c r="G20" s="96">
        <f t="shared" si="0"/>
        <v>504769.56</v>
      </c>
      <c r="H20" s="96">
        <f t="shared" si="0"/>
        <v>459876.36</v>
      </c>
      <c r="I20" s="96">
        <f t="shared" si="0"/>
        <v>0</v>
      </c>
      <c r="J20" s="96">
        <f t="shared" si="0"/>
        <v>17869874.91</v>
      </c>
      <c r="K20" s="96">
        <f t="shared" si="0"/>
        <v>0</v>
      </c>
      <c r="L20" s="96">
        <f t="shared" si="0"/>
        <v>15082371.709999999</v>
      </c>
      <c r="M20" s="96">
        <f t="shared" si="0"/>
        <v>0</v>
      </c>
      <c r="N20" s="96">
        <f t="shared" si="0"/>
        <v>112771194.55</v>
      </c>
      <c r="O20" s="96">
        <f t="shared" si="0"/>
        <v>6603034.54</v>
      </c>
      <c r="P20" s="96">
        <f t="shared" si="0"/>
        <v>87141618.730000019</v>
      </c>
      <c r="Q20" s="96">
        <f t="shared" si="0"/>
        <v>0</v>
      </c>
      <c r="R20" s="96">
        <f t="shared" si="0"/>
        <v>1619409.62</v>
      </c>
      <c r="S20" s="96">
        <f t="shared" si="0"/>
        <v>755400.91</v>
      </c>
      <c r="T20" s="96">
        <f t="shared" si="0"/>
        <v>95067735.030000001</v>
      </c>
      <c r="U20" s="96">
        <f t="shared" si="0"/>
        <v>2421319.7799999998</v>
      </c>
      <c r="V20" s="96">
        <f t="shared" si="0"/>
        <v>74717167.810000017</v>
      </c>
      <c r="W20" s="96">
        <f t="shared" si="0"/>
        <v>0</v>
      </c>
      <c r="X20" s="96">
        <f t="shared" si="0"/>
        <v>16084049.899999999</v>
      </c>
      <c r="Y20" s="96">
        <f t="shared" si="0"/>
        <v>4181714.76</v>
      </c>
      <c r="Z20" s="96">
        <f t="shared" si="0"/>
        <v>11669050.01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826541.91</v>
      </c>
      <c r="AG20" s="94">
        <f t="shared" si="0"/>
        <v>0</v>
      </c>
      <c r="AH20" s="82">
        <f t="shared" si="0"/>
        <v>0</v>
      </c>
      <c r="AI20" s="96">
        <f>SUM(AI12:AI19)</f>
        <v>102683866.80000001</v>
      </c>
      <c r="AJ20" s="97">
        <f>SUM(AJ12:AJ19)</f>
        <v>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opLeftCell="A10" zoomScaleNormal="100" workbookViewId="0">
      <selection activeCell="G72" sqref="G72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60" t="s">
        <v>182</v>
      </c>
      <c r="F3" s="360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54" t="s">
        <v>1</v>
      </c>
      <c r="B6" s="356" t="s">
        <v>4</v>
      </c>
      <c r="C6" s="358" t="s">
        <v>5</v>
      </c>
      <c r="D6" s="230" t="s">
        <v>8</v>
      </c>
      <c r="E6" s="343"/>
      <c r="F6" s="343"/>
      <c r="G6" s="353" t="s">
        <v>63</v>
      </c>
      <c r="H6" s="346" t="s">
        <v>52</v>
      </c>
      <c r="I6" s="347"/>
      <c r="J6" s="347"/>
      <c r="K6" s="348"/>
      <c r="L6" s="230" t="s">
        <v>53</v>
      </c>
      <c r="M6" s="361"/>
      <c r="N6" s="361"/>
      <c r="O6" s="362"/>
      <c r="P6" s="230" t="s">
        <v>54</v>
      </c>
      <c r="Q6" s="361"/>
      <c r="R6" s="362"/>
      <c r="S6" s="230" t="s">
        <v>64</v>
      </c>
      <c r="T6" s="226"/>
      <c r="U6" s="343"/>
      <c r="V6" s="348"/>
      <c r="W6" s="230" t="s">
        <v>65</v>
      </c>
      <c r="X6" s="368"/>
      <c r="Y6" s="368"/>
      <c r="Z6" s="369"/>
      <c r="AA6" s="230" t="s">
        <v>55</v>
      </c>
      <c r="AB6" s="348"/>
      <c r="AC6" s="230" t="s">
        <v>56</v>
      </c>
      <c r="AD6" s="348"/>
      <c r="AE6" s="373" t="s">
        <v>57</v>
      </c>
      <c r="AF6" s="361"/>
      <c r="AG6" s="362"/>
    </row>
    <row r="7" spans="1:33" x14ac:dyDescent="0.2">
      <c r="A7" s="355"/>
      <c r="B7" s="357"/>
      <c r="C7" s="359"/>
      <c r="D7" s="344"/>
      <c r="E7" s="345"/>
      <c r="F7" s="345"/>
      <c r="G7" s="351"/>
      <c r="H7" s="349"/>
      <c r="I7" s="350"/>
      <c r="J7" s="350"/>
      <c r="K7" s="351"/>
      <c r="L7" s="363"/>
      <c r="M7" s="364"/>
      <c r="N7" s="364"/>
      <c r="O7" s="365"/>
      <c r="P7" s="363"/>
      <c r="Q7" s="364"/>
      <c r="R7" s="365"/>
      <c r="S7" s="344"/>
      <c r="T7" s="345"/>
      <c r="U7" s="345"/>
      <c r="V7" s="351"/>
      <c r="W7" s="370"/>
      <c r="X7" s="371"/>
      <c r="Y7" s="371"/>
      <c r="Z7" s="372"/>
      <c r="AA7" s="344"/>
      <c r="AB7" s="351"/>
      <c r="AC7" s="344"/>
      <c r="AD7" s="351"/>
      <c r="AE7" s="374"/>
      <c r="AF7" s="364"/>
      <c r="AG7" s="365"/>
    </row>
    <row r="8" spans="1:33" ht="12.75" customHeight="1" x14ac:dyDescent="0.2">
      <c r="A8" s="355"/>
      <c r="B8" s="357"/>
      <c r="C8" s="359"/>
      <c r="D8" s="231" t="s">
        <v>58</v>
      </c>
      <c r="E8" s="227" t="s">
        <v>61</v>
      </c>
      <c r="F8" s="345"/>
      <c r="G8" s="351"/>
      <c r="H8" s="231" t="s">
        <v>58</v>
      </c>
      <c r="I8" s="227" t="s">
        <v>59</v>
      </c>
      <c r="J8" s="345"/>
      <c r="K8" s="352" t="s">
        <v>63</v>
      </c>
      <c r="L8" s="231" t="s">
        <v>58</v>
      </c>
      <c r="M8" s="366" t="s">
        <v>59</v>
      </c>
      <c r="N8" s="367"/>
      <c r="O8" s="352" t="s">
        <v>63</v>
      </c>
      <c r="P8" s="231" t="s">
        <v>58</v>
      </c>
      <c r="Q8" s="126" t="s">
        <v>59</v>
      </c>
      <c r="R8" s="352" t="s">
        <v>63</v>
      </c>
      <c r="S8" s="231" t="s">
        <v>58</v>
      </c>
      <c r="T8" s="227" t="s">
        <v>59</v>
      </c>
      <c r="U8" s="345"/>
      <c r="V8" s="352" t="s">
        <v>63</v>
      </c>
      <c r="W8" s="231" t="s">
        <v>58</v>
      </c>
      <c r="X8" s="227" t="s">
        <v>59</v>
      </c>
      <c r="Y8" s="345"/>
      <c r="Z8" s="352" t="s">
        <v>63</v>
      </c>
      <c r="AA8" s="231" t="s">
        <v>58</v>
      </c>
      <c r="AB8" s="352" t="s">
        <v>63</v>
      </c>
      <c r="AC8" s="231" t="s">
        <v>58</v>
      </c>
      <c r="AD8" s="352" t="s">
        <v>63</v>
      </c>
      <c r="AE8" s="375" t="s">
        <v>58</v>
      </c>
      <c r="AF8" s="126" t="s">
        <v>59</v>
      </c>
      <c r="AG8" s="352" t="s">
        <v>63</v>
      </c>
    </row>
    <row r="9" spans="1:33" ht="76.5" customHeight="1" thickBot="1" x14ac:dyDescent="0.25">
      <c r="A9" s="355"/>
      <c r="B9" s="357"/>
      <c r="C9" s="359"/>
      <c r="D9" s="344"/>
      <c r="E9" s="122" t="s">
        <v>60</v>
      </c>
      <c r="F9" s="122" t="s">
        <v>62</v>
      </c>
      <c r="G9" s="351"/>
      <c r="H9" s="344"/>
      <c r="I9" s="122" t="s">
        <v>60</v>
      </c>
      <c r="J9" s="122" t="s">
        <v>62</v>
      </c>
      <c r="K9" s="352"/>
      <c r="L9" s="344"/>
      <c r="M9" s="127" t="s">
        <v>60</v>
      </c>
      <c r="N9" s="128" t="s">
        <v>62</v>
      </c>
      <c r="O9" s="352"/>
      <c r="P9" s="344"/>
      <c r="Q9" s="127" t="s">
        <v>60</v>
      </c>
      <c r="R9" s="352"/>
      <c r="S9" s="231"/>
      <c r="T9" s="122" t="s">
        <v>60</v>
      </c>
      <c r="U9" s="128" t="s">
        <v>62</v>
      </c>
      <c r="V9" s="352"/>
      <c r="W9" s="344"/>
      <c r="X9" s="122" t="s">
        <v>60</v>
      </c>
      <c r="Y9" s="122" t="s">
        <v>62</v>
      </c>
      <c r="Z9" s="352"/>
      <c r="AA9" s="344"/>
      <c r="AB9" s="352"/>
      <c r="AC9" s="344"/>
      <c r="AD9" s="352"/>
      <c r="AE9" s="376"/>
      <c r="AF9" s="127" t="s">
        <v>60</v>
      </c>
      <c r="AG9" s="352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379405.13</v>
      </c>
      <c r="E11" s="141">
        <v>64266.079999999994</v>
      </c>
      <c r="F11" s="185">
        <v>3620</v>
      </c>
      <c r="G11" s="141">
        <v>6703.93</v>
      </c>
      <c r="H11" s="142">
        <v>203318.67</v>
      </c>
      <c r="I11" s="143">
        <v>60403.939999999995</v>
      </c>
      <c r="J11" s="143">
        <v>3620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6703.93</v>
      </c>
      <c r="Q11" s="143">
        <v>0</v>
      </c>
      <c r="R11" s="188">
        <v>6703.93</v>
      </c>
      <c r="S11" s="189">
        <v>96217.33</v>
      </c>
      <c r="T11" s="190">
        <v>3862.14</v>
      </c>
      <c r="U11" s="190">
        <v>0</v>
      </c>
      <c r="V11" s="188">
        <v>0</v>
      </c>
      <c r="W11" s="190">
        <v>64435.820000000007</v>
      </c>
      <c r="X11" s="190">
        <v>0</v>
      </c>
      <c r="Y11" s="191">
        <v>0</v>
      </c>
      <c r="Z11" s="144">
        <v>0</v>
      </c>
      <c r="AA11" s="192">
        <v>0</v>
      </c>
      <c r="AB11" s="188">
        <v>0</v>
      </c>
      <c r="AC11" s="190">
        <v>0</v>
      </c>
      <c r="AD11" s="188">
        <v>0</v>
      </c>
      <c r="AE11" s="142">
        <v>8729.3799999999992</v>
      </c>
      <c r="AF11" s="186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707877.16999999993</v>
      </c>
      <c r="E12" s="59">
        <v>62028</v>
      </c>
      <c r="F12" s="194">
        <v>22000</v>
      </c>
      <c r="G12" s="117">
        <v>0</v>
      </c>
      <c r="H12" s="118">
        <v>670357.16999999993</v>
      </c>
      <c r="I12" s="119">
        <v>46508</v>
      </c>
      <c r="J12" s="119">
        <v>0</v>
      </c>
      <c r="K12" s="117">
        <v>0</v>
      </c>
      <c r="L12" s="118">
        <v>15520</v>
      </c>
      <c r="M12" s="195">
        <v>15520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0</v>
      </c>
      <c r="T12" s="119">
        <v>0</v>
      </c>
      <c r="U12" s="119">
        <v>0</v>
      </c>
      <c r="V12" s="198">
        <v>0</v>
      </c>
      <c r="W12" s="190">
        <v>22000</v>
      </c>
      <c r="X12" s="190">
        <v>0</v>
      </c>
      <c r="Y12" s="191">
        <v>22000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81817578.449999988</v>
      </c>
      <c r="E13" s="59">
        <v>2065076.89</v>
      </c>
      <c r="F13" s="194">
        <v>4691.12</v>
      </c>
      <c r="G13" s="196">
        <v>38466.980000000003</v>
      </c>
      <c r="H13" s="118">
        <v>62932174.149999999</v>
      </c>
      <c r="I13" s="119">
        <v>2065076.89</v>
      </c>
      <c r="J13" s="119">
        <v>0</v>
      </c>
      <c r="K13" s="117">
        <v>0</v>
      </c>
      <c r="L13" s="118">
        <v>0</v>
      </c>
      <c r="M13" s="195">
        <v>0</v>
      </c>
      <c r="N13" s="191">
        <v>0</v>
      </c>
      <c r="O13" s="196">
        <v>0</v>
      </c>
      <c r="P13" s="197">
        <v>395888.35</v>
      </c>
      <c r="Q13" s="119">
        <v>0</v>
      </c>
      <c r="R13" s="198">
        <v>0</v>
      </c>
      <c r="S13" s="199">
        <v>8464808.0199999996</v>
      </c>
      <c r="T13" s="119">
        <v>0</v>
      </c>
      <c r="U13" s="119">
        <v>0</v>
      </c>
      <c r="V13" s="198">
        <v>38466.980000000003</v>
      </c>
      <c r="W13" s="190">
        <v>10024707.93</v>
      </c>
      <c r="X13" s="190">
        <v>0</v>
      </c>
      <c r="Y13" s="191">
        <v>4691.12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922369.8</v>
      </c>
      <c r="E14" s="59">
        <v>0</v>
      </c>
      <c r="F14" s="194">
        <v>38072.5</v>
      </c>
      <c r="G14" s="196">
        <v>0</v>
      </c>
      <c r="H14" s="118">
        <v>917869.8</v>
      </c>
      <c r="I14" s="119">
        <v>0</v>
      </c>
      <c r="J14" s="119">
        <v>33572.5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4500</v>
      </c>
      <c r="X14" s="190">
        <v>0</v>
      </c>
      <c r="Y14" s="191">
        <v>4500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14485014.539999997</v>
      </c>
      <c r="E15" s="59">
        <v>9280</v>
      </c>
      <c r="F15" s="194">
        <v>576921.72</v>
      </c>
      <c r="G15" s="196">
        <v>12900</v>
      </c>
      <c r="H15" s="118">
        <v>13273692.639999997</v>
      </c>
      <c r="I15" s="119">
        <v>9280</v>
      </c>
      <c r="J15" s="119">
        <v>110457.61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0</v>
      </c>
      <c r="Q15" s="119">
        <v>0</v>
      </c>
      <c r="R15" s="198">
        <v>0</v>
      </c>
      <c r="S15" s="199">
        <v>283800.59999999998</v>
      </c>
      <c r="T15" s="119">
        <v>0</v>
      </c>
      <c r="U15" s="119">
        <v>0</v>
      </c>
      <c r="V15" s="198">
        <v>12900</v>
      </c>
      <c r="W15" s="190">
        <v>927521.29999999993</v>
      </c>
      <c r="X15" s="190">
        <v>0</v>
      </c>
      <c r="Y15" s="191">
        <v>466464.11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27575824.369999997</v>
      </c>
      <c r="E16" s="59">
        <v>4303516.16</v>
      </c>
      <c r="F16" s="194">
        <v>354853.4</v>
      </c>
      <c r="G16" s="196">
        <v>767571</v>
      </c>
      <c r="H16" s="118">
        <v>8528842.3100000005</v>
      </c>
      <c r="I16" s="119">
        <v>1125657.1000000001</v>
      </c>
      <c r="J16" s="119">
        <v>56464.91</v>
      </c>
      <c r="K16" s="117">
        <v>0</v>
      </c>
      <c r="L16" s="118">
        <v>309093.41000000003</v>
      </c>
      <c r="M16" s="195">
        <v>214510</v>
      </c>
      <c r="N16" s="191">
        <v>94583.41</v>
      </c>
      <c r="O16" s="196">
        <v>0</v>
      </c>
      <c r="P16" s="197">
        <v>63000</v>
      </c>
      <c r="Q16" s="119">
        <v>0</v>
      </c>
      <c r="R16" s="198">
        <v>18000</v>
      </c>
      <c r="S16" s="199">
        <v>17803369.359999999</v>
      </c>
      <c r="T16" s="119">
        <v>2963349.06</v>
      </c>
      <c r="U16" s="119">
        <v>13050</v>
      </c>
      <c r="V16" s="198">
        <v>549991</v>
      </c>
      <c r="W16" s="190">
        <v>472359.29000000004</v>
      </c>
      <c r="X16" s="190">
        <v>0</v>
      </c>
      <c r="Y16" s="191">
        <v>190755.08</v>
      </c>
      <c r="Z16" s="196">
        <v>0</v>
      </c>
      <c r="AA16" s="192">
        <v>0</v>
      </c>
      <c r="AB16" s="198">
        <v>0</v>
      </c>
      <c r="AC16" s="190">
        <v>0</v>
      </c>
      <c r="AD16" s="198">
        <v>0</v>
      </c>
      <c r="AE16" s="200">
        <v>399160</v>
      </c>
      <c r="AF16" s="195">
        <v>0</v>
      </c>
      <c r="AG16" s="196">
        <v>199580</v>
      </c>
    </row>
    <row r="17" spans="1:33" ht="22.5" hidden="1" customHeight="1" x14ac:dyDescent="0.2">
      <c r="A17" s="107"/>
      <c r="B17" s="108" t="s">
        <v>118</v>
      </c>
      <c r="C17" s="124" t="s">
        <v>87</v>
      </c>
      <c r="D17" s="193">
        <v>0</v>
      </c>
      <c r="E17" s="59">
        <v>0</v>
      </c>
      <c r="F17" s="194">
        <v>0</v>
      </c>
      <c r="G17" s="196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0</v>
      </c>
      <c r="T17" s="119">
        <v>0</v>
      </c>
      <c r="U17" s="119">
        <v>0</v>
      </c>
      <c r="V17" s="198">
        <v>0</v>
      </c>
      <c r="W17" s="190">
        <v>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436905.18</v>
      </c>
      <c r="E18" s="59">
        <v>433409.11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436905.18</v>
      </c>
      <c r="T18" s="119">
        <v>433409.11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1253693.22</v>
      </c>
      <c r="E20" s="59">
        <v>0</v>
      </c>
      <c r="F20" s="194">
        <v>55484.52</v>
      </c>
      <c r="G20" s="196">
        <v>900</v>
      </c>
      <c r="H20" s="118">
        <v>1190050.81</v>
      </c>
      <c r="I20" s="119">
        <v>0</v>
      </c>
      <c r="J20" s="119">
        <v>0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0</v>
      </c>
      <c r="Q20" s="119">
        <v>0</v>
      </c>
      <c r="R20" s="198">
        <v>0</v>
      </c>
      <c r="S20" s="199">
        <v>11710.41</v>
      </c>
      <c r="T20" s="119">
        <v>0</v>
      </c>
      <c r="U20" s="119">
        <v>3552.52</v>
      </c>
      <c r="V20" s="198">
        <v>900</v>
      </c>
      <c r="W20" s="190">
        <v>51932</v>
      </c>
      <c r="X20" s="190">
        <v>0</v>
      </c>
      <c r="Y20" s="191">
        <v>51932</v>
      </c>
      <c r="Z20" s="196">
        <v>0</v>
      </c>
      <c r="AA20" s="192">
        <v>0</v>
      </c>
      <c r="AB20" s="198">
        <v>0</v>
      </c>
      <c r="AC20" s="190">
        <v>0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3336776.24</v>
      </c>
      <c r="E23" s="59">
        <v>170227.86000000002</v>
      </c>
      <c r="F23" s="194">
        <v>550184.1</v>
      </c>
      <c r="G23" s="196">
        <v>0</v>
      </c>
      <c r="H23" s="118">
        <v>2359816.5700000003</v>
      </c>
      <c r="I23" s="119">
        <v>170227.86000000002</v>
      </c>
      <c r="J23" s="119">
        <v>236964.19</v>
      </c>
      <c r="K23" s="117">
        <v>0</v>
      </c>
      <c r="L23" s="118">
        <v>0</v>
      </c>
      <c r="M23" s="195">
        <v>0</v>
      </c>
      <c r="N23" s="191">
        <v>0</v>
      </c>
      <c r="O23" s="196">
        <v>0</v>
      </c>
      <c r="P23" s="197">
        <v>0</v>
      </c>
      <c r="Q23" s="119">
        <v>0</v>
      </c>
      <c r="R23" s="198">
        <v>0</v>
      </c>
      <c r="S23" s="199">
        <v>344445.3</v>
      </c>
      <c r="T23" s="119">
        <v>0</v>
      </c>
      <c r="U23" s="119">
        <v>0</v>
      </c>
      <c r="V23" s="198">
        <v>0</v>
      </c>
      <c r="W23" s="190">
        <v>632514.37</v>
      </c>
      <c r="X23" s="190">
        <v>0</v>
      </c>
      <c r="Y23" s="191">
        <v>313219.90999999997</v>
      </c>
      <c r="Z23" s="196">
        <v>0</v>
      </c>
      <c r="AA23" s="192">
        <v>0</v>
      </c>
      <c r="AB23" s="198">
        <v>0</v>
      </c>
      <c r="AC23" s="190">
        <v>0</v>
      </c>
      <c r="AD23" s="198">
        <v>0</v>
      </c>
      <c r="AE23" s="200">
        <v>0</v>
      </c>
      <c r="AF23" s="195">
        <v>0</v>
      </c>
      <c r="AG23" s="196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0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3">
        <v>0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0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3">
        <v>0</v>
      </c>
      <c r="E28" s="59">
        <v>0</v>
      </c>
      <c r="F28" s="194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0</v>
      </c>
      <c r="T28" s="119">
        <v>0</v>
      </c>
      <c r="U28" s="119">
        <v>0</v>
      </c>
      <c r="V28" s="198">
        <v>0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customHeight="1" x14ac:dyDescent="0.2">
      <c r="A29" s="110"/>
      <c r="B29" s="108" t="s">
        <v>133</v>
      </c>
      <c r="C29" s="124" t="s">
        <v>134</v>
      </c>
      <c r="D29" s="193">
        <v>356634.45</v>
      </c>
      <c r="E29" s="59">
        <v>0</v>
      </c>
      <c r="F29" s="194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356634.45</v>
      </c>
      <c r="T29" s="119">
        <v>0</v>
      </c>
      <c r="U29" s="119">
        <v>0</v>
      </c>
      <c r="V29" s="198">
        <v>0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1058974.75</v>
      </c>
      <c r="E52" s="59">
        <v>0</v>
      </c>
      <c r="F52" s="194">
        <v>13582.26</v>
      </c>
      <c r="G52" s="196">
        <v>0</v>
      </c>
      <c r="H52" s="118">
        <v>771953.46000000008</v>
      </c>
      <c r="I52" s="119">
        <v>0</v>
      </c>
      <c r="J52" s="119">
        <v>4070.74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25616.13</v>
      </c>
      <c r="X52" s="190">
        <v>0</v>
      </c>
      <c r="Y52" s="191">
        <v>9511.52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1691350.05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1675000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66556</v>
      </c>
      <c r="E54" s="59">
        <v>0</v>
      </c>
      <c r="F54" s="194">
        <v>0</v>
      </c>
      <c r="G54" s="196">
        <v>0</v>
      </c>
      <c r="H54" s="118">
        <v>58556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0</v>
      </c>
      <c r="Q54" s="119">
        <v>0</v>
      </c>
      <c r="R54" s="198">
        <v>0</v>
      </c>
      <c r="S54" s="199">
        <v>8000</v>
      </c>
      <c r="T54" s="119">
        <v>0</v>
      </c>
      <c r="U54" s="119">
        <v>0</v>
      </c>
      <c r="V54" s="198">
        <v>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177007070.50999999</v>
      </c>
      <c r="E55" s="59">
        <v>0</v>
      </c>
      <c r="F55" s="194">
        <v>0</v>
      </c>
      <c r="G55" s="117">
        <v>0</v>
      </c>
      <c r="H55" s="118">
        <v>162245.79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59726.59</v>
      </c>
      <c r="Q55" s="119">
        <v>0</v>
      </c>
      <c r="R55" s="198">
        <v>0</v>
      </c>
      <c r="S55" s="199">
        <v>176785098.13</v>
      </c>
      <c r="T55" s="119">
        <v>0</v>
      </c>
      <c r="U55" s="119">
        <v>0</v>
      </c>
      <c r="V55" s="198">
        <v>0</v>
      </c>
      <c r="W55" s="190">
        <v>0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41" t="s">
        <v>2</v>
      </c>
      <c r="B58" s="342"/>
      <c r="C58" s="61"/>
      <c r="D58" s="129">
        <f>SUM(D11:D57)</f>
        <v>311096029.85999995</v>
      </c>
      <c r="E58" s="129">
        <f>SUM(E11:E57)</f>
        <v>7107804.1000000006</v>
      </c>
      <c r="F58" s="65">
        <f t="shared" ref="F58:AG58" si="0">SUM(F11:F57)</f>
        <v>1619409.6199999999</v>
      </c>
      <c r="G58" s="66">
        <f t="shared" si="0"/>
        <v>826541.91</v>
      </c>
      <c r="H58" s="63">
        <f t="shared" si="0"/>
        <v>91085227.420000002</v>
      </c>
      <c r="I58" s="64">
        <f t="shared" si="0"/>
        <v>3477153.79</v>
      </c>
      <c r="J58" s="64">
        <f t="shared" si="0"/>
        <v>445149.94999999995</v>
      </c>
      <c r="K58" s="62">
        <f t="shared" si="0"/>
        <v>0</v>
      </c>
      <c r="L58" s="63">
        <f t="shared" si="0"/>
        <v>324613.41000000003</v>
      </c>
      <c r="M58" s="64">
        <f t="shared" si="0"/>
        <v>230030</v>
      </c>
      <c r="N58" s="64">
        <f t="shared" si="0"/>
        <v>94583.41</v>
      </c>
      <c r="O58" s="62">
        <f t="shared" si="0"/>
        <v>0</v>
      </c>
      <c r="P58" s="63">
        <f t="shared" si="0"/>
        <v>525318.87</v>
      </c>
      <c r="Q58" s="64">
        <f t="shared" si="0"/>
        <v>0</v>
      </c>
      <c r="R58" s="62">
        <f t="shared" si="0"/>
        <v>24703.93</v>
      </c>
      <c r="S58" s="63">
        <f t="shared" si="0"/>
        <v>206527393.94</v>
      </c>
      <c r="T58" s="64">
        <f t="shared" si="0"/>
        <v>3400620.31</v>
      </c>
      <c r="U58" s="64">
        <f t="shared" si="0"/>
        <v>16602.52</v>
      </c>
      <c r="V58" s="62">
        <f t="shared" si="0"/>
        <v>602257.98</v>
      </c>
      <c r="W58" s="63">
        <f t="shared" si="0"/>
        <v>12225586.84</v>
      </c>
      <c r="X58" s="64">
        <f t="shared" si="0"/>
        <v>0</v>
      </c>
      <c r="Y58" s="64">
        <f t="shared" si="0"/>
        <v>1063073.74</v>
      </c>
      <c r="Z58" s="62">
        <f t="shared" si="0"/>
        <v>0</v>
      </c>
      <c r="AA58" s="63">
        <f t="shared" si="0"/>
        <v>0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1">
        <f t="shared" si="0"/>
        <v>407889.38</v>
      </c>
      <c r="AF58" s="64">
        <f t="shared" si="0"/>
        <v>0</v>
      </c>
      <c r="AG58" s="183">
        <f t="shared" si="0"/>
        <v>199580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2024-03-28T12:31:43Z</cp:lastPrinted>
  <dcterms:created xsi:type="dcterms:W3CDTF">2009-06-24T11:15:33Z</dcterms:created>
  <dcterms:modified xsi:type="dcterms:W3CDTF">2024-03-28T12:32:14Z</dcterms:modified>
</cp:coreProperties>
</file>